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chmydocs.anh.gov.co\sperfiles\jose.osornom\My Documents\1AAA PROYECTOS 2011-2023\A-ESETS 2020-2026\PROYECTOS 2026\SONDEOS DE MERCADO\PLAY COMBINADO H2 Y GAS NATURAL\INTERVENTORIA H &amp; GN\"/>
    </mc:Choice>
  </mc:AlternateContent>
  <xr:revisionPtr revIDLastSave="0" documentId="8_{B1173895-8CF3-4305-AA8D-70C54AFF9EE1}" xr6:coauthVersionLast="47" xr6:coauthVersionMax="47" xr10:uidLastSave="{00000000-0000-0000-0000-000000000000}"/>
  <bookViews>
    <workbookView xWindow="28680" yWindow="-120" windowWidth="29040" windowHeight="15720" xr2:uid="{00000000-000D-0000-FFFF-FFFF00000000}"/>
  </bookViews>
  <sheets>
    <sheet name="Tabla Economica Pozos H&amp;G"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3" i="1"/>
  <c r="AN3" i="1" l="1"/>
  <c r="AF3" i="1"/>
  <c r="J4" i="1" l="1"/>
  <c r="R4" i="1" s="1"/>
  <c r="Z4" i="1" s="1"/>
  <c r="J5" i="1"/>
  <c r="R5" i="1" s="1"/>
  <c r="J6" i="1"/>
  <c r="J7" i="1"/>
  <c r="R7" i="1" s="1"/>
  <c r="Z7" i="1" s="1"/>
  <c r="J8" i="1"/>
  <c r="R8" i="1" s="1"/>
  <c r="J9" i="1"/>
  <c r="R9" i="1" s="1"/>
  <c r="J10" i="1"/>
  <c r="R10" i="1" s="1"/>
  <c r="J11" i="1"/>
  <c r="J3" i="1"/>
  <c r="N3" i="1" s="1"/>
  <c r="P3" i="1" s="1"/>
  <c r="L11" i="1"/>
  <c r="T11" i="1" s="1"/>
  <c r="AB11" i="1" s="1"/>
  <c r="AJ11" i="1" s="1"/>
  <c r="L4" i="1"/>
  <c r="T4" i="1" s="1"/>
  <c r="AB4" i="1" s="1"/>
  <c r="AJ4" i="1" s="1"/>
  <c r="L5" i="1"/>
  <c r="N5" i="1" s="1"/>
  <c r="P5" i="1" s="1"/>
  <c r="L6" i="1"/>
  <c r="T6" i="1" s="1"/>
  <c r="AB6" i="1" s="1"/>
  <c r="AJ6" i="1" s="1"/>
  <c r="L7" i="1"/>
  <c r="N7" i="1" s="1"/>
  <c r="P7" i="1" s="1"/>
  <c r="L8" i="1"/>
  <c r="T8" i="1" s="1"/>
  <c r="AB8" i="1" s="1"/>
  <c r="AJ8" i="1" s="1"/>
  <c r="L9" i="1"/>
  <c r="T9" i="1" s="1"/>
  <c r="AB9" i="1" s="1"/>
  <c r="AJ9" i="1" s="1"/>
  <c r="L10" i="1"/>
  <c r="L3" i="1"/>
  <c r="T3" i="1" s="1"/>
  <c r="AB3" i="1" s="1"/>
  <c r="AJ3" i="1" s="1"/>
  <c r="N9" i="1" l="1"/>
  <c r="P9" i="1" s="1"/>
  <c r="N11" i="1"/>
  <c r="P11" i="1" s="1"/>
  <c r="N6" i="1"/>
  <c r="P6" i="1" s="1"/>
  <c r="N10" i="1"/>
  <c r="P10" i="1" s="1"/>
  <c r="R3" i="1"/>
  <c r="V3" i="1" s="1"/>
  <c r="X3" i="1" s="1"/>
  <c r="T5" i="1"/>
  <c r="AB5" i="1" s="1"/>
  <c r="AJ5" i="1" s="1"/>
  <c r="Z10" i="1"/>
  <c r="V9" i="1"/>
  <c r="X9" i="1" s="1"/>
  <c r="Z9" i="1"/>
  <c r="V8" i="1"/>
  <c r="X8" i="1" s="1"/>
  <c r="Z8" i="1"/>
  <c r="V5" i="1"/>
  <c r="X5" i="1" s="1"/>
  <c r="Z5" i="1"/>
  <c r="AH7" i="1"/>
  <c r="AD4" i="1"/>
  <c r="AF4" i="1" s="1"/>
  <c r="AH4" i="1"/>
  <c r="AL4" i="1" s="1"/>
  <c r="AN4" i="1" s="1"/>
  <c r="T10" i="1"/>
  <c r="AB10" i="1" s="1"/>
  <c r="AJ10" i="1" s="1"/>
  <c r="R11" i="1"/>
  <c r="T7" i="1"/>
  <c r="AB7" i="1" s="1"/>
  <c r="AJ7" i="1" s="1"/>
  <c r="N4" i="1"/>
  <c r="P4" i="1" s="1"/>
  <c r="R6" i="1"/>
  <c r="V4" i="1"/>
  <c r="X4" i="1" s="1"/>
  <c r="Z3" i="1"/>
  <c r="N8" i="1"/>
  <c r="P8" i="1" s="1"/>
  <c r="K2" i="1"/>
  <c r="S2" i="1" s="1"/>
  <c r="AA2" i="1" s="1"/>
  <c r="AI2" i="1" s="1"/>
  <c r="L2" i="1"/>
  <c r="T2" i="1" s="1"/>
  <c r="AB2" i="1" s="1"/>
  <c r="AJ2" i="1" s="1"/>
  <c r="M2" i="1"/>
  <c r="U2" i="1" s="1"/>
  <c r="AC2" i="1" s="1"/>
  <c r="AK2" i="1" s="1"/>
  <c r="O2" i="1"/>
  <c r="W2" i="1" s="1"/>
  <c r="AE2" i="1" s="1"/>
  <c r="AM2" i="1" s="1"/>
  <c r="J2" i="1"/>
  <c r="R2" i="1" s="1"/>
  <c r="Z2" i="1" s="1"/>
  <c r="AH2" i="1" s="1"/>
  <c r="F4" i="1"/>
  <c r="H4" i="1" s="1"/>
  <c r="F5" i="1"/>
  <c r="H5" i="1" s="1"/>
  <c r="F6" i="1"/>
  <c r="H6" i="1" s="1"/>
  <c r="F7" i="1"/>
  <c r="H7" i="1" s="1"/>
  <c r="F8" i="1"/>
  <c r="H8" i="1" s="1"/>
  <c r="F9" i="1"/>
  <c r="H9" i="1" s="1"/>
  <c r="F10" i="1"/>
  <c r="H10" i="1" s="1"/>
  <c r="F11" i="1"/>
  <c r="H11" i="1" s="1"/>
  <c r="F3" i="1"/>
  <c r="P12" i="1" l="1"/>
  <c r="P13" i="1"/>
  <c r="P14" i="1"/>
  <c r="AD7" i="1"/>
  <c r="AF7" i="1" s="1"/>
  <c r="V7" i="1"/>
  <c r="X7" i="1" s="1"/>
  <c r="X12" i="1" s="1"/>
  <c r="AL7" i="1"/>
  <c r="AN7" i="1" s="1"/>
  <c r="AD5" i="1"/>
  <c r="AF5" i="1" s="1"/>
  <c r="AH5" i="1"/>
  <c r="AL5" i="1" s="1"/>
  <c r="AN5" i="1" s="1"/>
  <c r="AD8" i="1"/>
  <c r="AF8" i="1" s="1"/>
  <c r="AH8" i="1"/>
  <c r="AL8" i="1" s="1"/>
  <c r="AN8" i="1" s="1"/>
  <c r="AD3" i="1"/>
  <c r="AH3" i="1"/>
  <c r="AL3" i="1" s="1"/>
  <c r="AD9" i="1"/>
  <c r="AF9" i="1" s="1"/>
  <c r="AH9" i="1"/>
  <c r="AL9" i="1" s="1"/>
  <c r="AN9" i="1" s="1"/>
  <c r="Z11" i="1"/>
  <c r="V11" i="1"/>
  <c r="X11" i="1" s="1"/>
  <c r="Z6" i="1"/>
  <c r="V6" i="1"/>
  <c r="X6" i="1" s="1"/>
  <c r="AD10" i="1"/>
  <c r="AF10" i="1" s="1"/>
  <c r="AH10" i="1"/>
  <c r="AL10" i="1" s="1"/>
  <c r="AN10" i="1" s="1"/>
  <c r="V10" i="1"/>
  <c r="X10" i="1" s="1"/>
  <c r="X13" i="1" l="1"/>
  <c r="X14" i="1" s="1"/>
  <c r="H13" i="1"/>
  <c r="H14" i="1" s="1"/>
  <c r="AD6" i="1"/>
  <c r="AF6" i="1" s="1"/>
  <c r="AF12" i="1" s="1"/>
  <c r="AH6" i="1"/>
  <c r="AL6" i="1" s="1"/>
  <c r="AN6" i="1" s="1"/>
  <c r="AN12" i="1" s="1"/>
  <c r="AD11" i="1"/>
  <c r="AF11" i="1" s="1"/>
  <c r="AH11" i="1"/>
  <c r="AL11" i="1" s="1"/>
  <c r="AN11" i="1" s="1"/>
  <c r="AN13" i="1" l="1"/>
  <c r="AN14" i="1" s="1"/>
  <c r="AF13" i="1"/>
  <c r="AF14" i="1" s="1"/>
</calcChain>
</file>

<file path=xl/sharedStrings.xml><?xml version="1.0" encoding="utf-8"?>
<sst xmlns="http://schemas.openxmlformats.org/spreadsheetml/2006/main" count="50" uniqueCount="38">
  <si>
    <t>Director Interventoría</t>
  </si>
  <si>
    <t>Interventor de perforación</t>
  </si>
  <si>
    <t>Interventor de Geologia</t>
  </si>
  <si>
    <t>Interventor de Fluidos de Perforación</t>
  </si>
  <si>
    <t>Interventor de Salud, Seguridad, y 
Medio Ambiente</t>
  </si>
  <si>
    <t>Interventor Social</t>
  </si>
  <si>
    <t>Interventor Administrativo y Financiero</t>
  </si>
  <si>
    <t>Interventor Jurídico</t>
  </si>
  <si>
    <t>Interventor Obras Civil</t>
  </si>
  <si>
    <t>CONCEPTO</t>
  </si>
  <si>
    <t>CANTIDAD</t>
  </si>
  <si>
    <t>FM</t>
  </si>
  <si>
    <t>VALORES
B*C*D*E</t>
  </si>
  <si>
    <t>No. Meses</t>
  </si>
  <si>
    <t>V/R TOTAL
F*G</t>
  </si>
  <si>
    <t>VALORES
J*K*L*M</t>
  </si>
  <si>
    <t xml:space="preserve">
VALORES
R*S*T*U</t>
  </si>
  <si>
    <t>VALORES
Z*AA*AB*AC</t>
  </si>
  <si>
    <t>V/R TOTAL
AD*AE</t>
  </si>
  <si>
    <t>VALORES
AH*AI*AJ*AK</t>
  </si>
  <si>
    <t>V/R TOTAL
AL*AM</t>
  </si>
  <si>
    <r>
      <rPr>
        <b/>
        <sz val="11"/>
        <rFont val="Calibri"/>
        <family val="2"/>
        <scheme val="minor"/>
      </rPr>
      <t>NOTA 2:</t>
    </r>
    <r>
      <rPr>
        <sz val="11"/>
        <color theme="1"/>
        <rFont val="Calibri"/>
        <family val="2"/>
        <scheme val="minor"/>
      </rPr>
      <t xml:space="preserve"> Se precisa que los perfiles contemplados en la tabla cotización corresponden a la necesidad de interventoría por cada área, en razón a que cada pozo requiere acompañamiento independiente conforme a las actividades previas, operativas y de seguimiento que se desarrollen en campo.
En ese sentido, la estimación presentada no obedece a un esquema global único para la totalidad del proyecto, sino a la estructuración, requeridos para cada área de manera individual, considerando que cada frente de trabajo demanda supervisión técnica, administrativa, HSE y operativa según su programación y condiciones particulares.</t>
    </r>
  </si>
  <si>
    <r>
      <rPr>
        <b/>
        <sz val="11"/>
        <rFont val="Calibri"/>
        <family val="2"/>
        <scheme val="minor"/>
      </rPr>
      <t>NOTA 3:</t>
    </r>
    <r>
      <rPr>
        <sz val="11"/>
        <color theme="1"/>
        <rFont val="Calibri"/>
        <family val="2"/>
        <scheme val="minor"/>
      </rPr>
      <t xml:space="preserve"> El perfil de Interventor de Obras Civil se contempla que su participación no será permanente ni durante la totalidad del proyecto, sino únicamente durante la ejecución de las actividades civiles correspondientes. Una vez cumplidas dichas actividades y emitido el respectivo concepto técnico, finalizará su intervención en el área respectiva.</t>
    </r>
  </si>
  <si>
    <r>
      <rPr>
        <b/>
        <sz val="11"/>
        <rFont val="Calibri"/>
        <family val="2"/>
        <scheme val="minor"/>
      </rPr>
      <t>NOTA 4:</t>
    </r>
    <r>
      <rPr>
        <sz val="11"/>
        <color theme="1"/>
        <rFont val="Calibri"/>
        <family val="2"/>
        <scheme val="minor"/>
      </rPr>
      <t xml:space="preserve"> Para efectos de la presentación de la información económica, se establece que todos los valores deberán ser cotizados y expresados en miles de pesos colombianos (COP), con el fin de mantener uniformidad en los criterios de análisis y comparación de las propuestas.</t>
    </r>
  </si>
  <si>
    <t>Valor Total</t>
  </si>
  <si>
    <t>valor Iva 19%</t>
  </si>
  <si>
    <t>Total</t>
  </si>
  <si>
    <t>HONORARIO MES 
($COP)</t>
  </si>
  <si>
    <t>DEDICACIÓN %</t>
  </si>
  <si>
    <t>V/R TOTAL
N*O</t>
  </si>
  <si>
    <t>V/R TOTAL
V*W</t>
  </si>
  <si>
    <r>
      <rPr>
        <b/>
        <sz val="11"/>
        <rFont val="Calibri"/>
        <family val="2"/>
        <scheme val="minor"/>
      </rPr>
      <t xml:space="preserve">NOTA 1: </t>
    </r>
    <r>
      <rPr>
        <sz val="11"/>
        <color theme="1"/>
        <rFont val="Calibri"/>
        <family val="2"/>
        <scheme val="minor"/>
      </rPr>
      <t>Los valores presentados corresponden a una estimación de costos de los equipos de interventoría requerida para el proyecto, calculados con base en salarios de mercado, dedicación estimada y la aplicación de un factor multiplicador que incorpora  cargas prestacionales, y costos administrativos.</t>
    </r>
  </si>
  <si>
    <r>
      <rPr>
        <b/>
        <sz val="11"/>
        <color theme="1"/>
        <rFont val="Calibri"/>
        <family val="2"/>
        <scheme val="minor"/>
      </rPr>
      <t>NOTA 5:</t>
    </r>
    <r>
      <rPr>
        <sz val="11"/>
        <color theme="1"/>
        <rFont val="Calibri"/>
        <family val="2"/>
        <scheme val="minor"/>
      </rPr>
      <t xml:space="preserve"> Se solicita DILIGENCIAR LA FORMA DE COTIZACIÓN SIN CAMBIAR LAS TABLAS ECONÓMICAS PROPUESTAS con el fin de que puedan ser comparadas y analizadas junto con otras respuestas. Si estas tablas son ajustadas, difícilmente podrán ser ingresadas al análisis económico previsto. Si se tienen propuestas, comentarios, recomendaciones o cualquier otro concepto que no se haya incluido dentro del formato para el sondeo, por favor allegarlas como comentarios por aparte.</t>
    </r>
  </si>
  <si>
    <t>AREA 1 - SAN JACINTO - 3</t>
  </si>
  <si>
    <t xml:space="preserve">AREA 2 - CESAR RANCHERIA </t>
  </si>
  <si>
    <t xml:space="preserve">AREA 3 - VMM NORTE </t>
  </si>
  <si>
    <t>AREA 5 - CAUCA PATIA</t>
  </si>
  <si>
    <t xml:space="preserve"> AREA 4 - VIM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</si>
</sst>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Arial"/>
      <family val="2"/>
    </font>
    <font>
      <sz val="12"/>
      <color theme="1"/>
      <name val="Arial"/>
      <family val="2"/>
    </font>
    <font>
      <b/>
      <sz val="11"/>
      <color theme="1"/>
      <name val="Calibri"/>
      <family val="2"/>
      <scheme val="minor"/>
    </font>
    <font>
      <b/>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0">
    <border>
      <left/>
      <right/>
      <top/>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s>
  <cellStyleXfs count="1">
    <xf numFmtId="0" fontId="0" fillId="0" borderId="0"/>
  </cellStyleXfs>
  <cellXfs count="71">
    <xf numFmtId="0" fontId="0" fillId="0" borderId="0" xfId="0"/>
    <xf numFmtId="0" fontId="2"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wrapText="1" shrinkToFit="1"/>
    </xf>
    <xf numFmtId="0" fontId="2" fillId="0" borderId="0" xfId="0" applyFont="1" applyAlignment="1">
      <alignment vertical="center" wrapText="1" shrinkToFit="1"/>
    </xf>
    <xf numFmtId="0" fontId="2" fillId="0" borderId="0" xfId="0" applyFont="1" applyAlignment="1">
      <alignment vertical="center" wrapText="1"/>
    </xf>
    <xf numFmtId="4" fontId="2" fillId="3" borderId="2" xfId="0" applyNumberFormat="1" applyFont="1" applyFill="1" applyBorder="1" applyAlignment="1">
      <alignment vertical="center"/>
    </xf>
    <xf numFmtId="4" fontId="2" fillId="3" borderId="9" xfId="0" applyNumberFormat="1" applyFont="1" applyFill="1" applyBorder="1" applyAlignment="1">
      <alignment vertical="center"/>
    </xf>
    <xf numFmtId="4" fontId="1" fillId="3" borderId="2" xfId="0" applyNumberFormat="1" applyFont="1" applyFill="1" applyBorder="1" applyAlignment="1">
      <alignment vertical="center"/>
    </xf>
    <xf numFmtId="0" fontId="2" fillId="0" borderId="11" xfId="0" applyFont="1" applyBorder="1" applyAlignment="1">
      <alignment vertical="center"/>
    </xf>
    <xf numFmtId="0" fontId="1" fillId="3" borderId="4" xfId="0" applyFont="1" applyFill="1" applyBorder="1" applyAlignment="1">
      <alignment horizontal="center" vertical="center" wrapText="1" shrinkToFit="1"/>
    </xf>
    <xf numFmtId="0" fontId="1" fillId="3" borderId="5" xfId="0" applyFont="1" applyFill="1" applyBorder="1" applyAlignment="1">
      <alignment horizontal="center" vertical="center" wrapText="1" shrinkToFi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3" borderId="7" xfId="0" applyFont="1" applyFill="1" applyBorder="1" applyAlignment="1">
      <alignment horizontal="left" vertical="center"/>
    </xf>
    <xf numFmtId="0" fontId="1" fillId="3" borderId="2" xfId="0" applyFont="1" applyFill="1" applyBorder="1" applyAlignment="1">
      <alignment vertical="center"/>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xf>
    <xf numFmtId="0" fontId="2" fillId="0" borderId="15" xfId="0" applyFont="1" applyBorder="1" applyAlignment="1">
      <alignment horizontal="left" vertical="center" wrapText="1" shrinkToFi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7" xfId="0" applyFont="1" applyFill="1" applyBorder="1" applyAlignment="1">
      <alignment horizontal="center" vertical="center" wrapText="1" shrinkToFit="1"/>
    </xf>
    <xf numFmtId="0" fontId="1" fillId="3" borderId="16" xfId="0" applyFont="1" applyFill="1" applyBorder="1" applyAlignment="1">
      <alignment horizontal="center" vertical="center"/>
    </xf>
    <xf numFmtId="0" fontId="1" fillId="3" borderId="10" xfId="0" applyFont="1" applyFill="1" applyBorder="1" applyAlignment="1">
      <alignment vertical="center"/>
    </xf>
    <xf numFmtId="0" fontId="2" fillId="3" borderId="10" xfId="0" applyFont="1" applyFill="1" applyBorder="1" applyAlignment="1">
      <alignment vertical="center"/>
    </xf>
    <xf numFmtId="0" fontId="2" fillId="3" borderId="17" xfId="0" applyFont="1" applyFill="1" applyBorder="1" applyAlignment="1">
      <alignment vertical="center"/>
    </xf>
    <xf numFmtId="0" fontId="1" fillId="3" borderId="6" xfId="0" applyFont="1" applyFill="1" applyBorder="1" applyAlignment="1">
      <alignment horizontal="center" vertical="center" wrapText="1" shrinkToFit="1"/>
    </xf>
    <xf numFmtId="0" fontId="1" fillId="3" borderId="16" xfId="0" applyFont="1" applyFill="1" applyBorder="1" applyAlignment="1">
      <alignment horizontal="center" vertical="center" wrapText="1"/>
    </xf>
    <xf numFmtId="1" fontId="1" fillId="3" borderId="2" xfId="0" applyNumberFormat="1" applyFont="1" applyFill="1" applyBorder="1" applyAlignment="1">
      <alignment horizontal="center" vertical="center"/>
    </xf>
    <xf numFmtId="1" fontId="1" fillId="3" borderId="9"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4" fontId="1" fillId="3" borderId="2" xfId="0" applyNumberFormat="1" applyFont="1" applyFill="1" applyBorder="1" applyAlignment="1">
      <alignment horizontal="center" vertical="center"/>
    </xf>
    <xf numFmtId="4" fontId="2" fillId="3" borderId="9"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9" xfId="0" applyFont="1" applyFill="1" applyBorder="1" applyAlignment="1">
      <alignment horizontal="center" vertical="center"/>
    </xf>
    <xf numFmtId="4" fontId="1" fillId="3" borderId="9" xfId="0" applyNumberFormat="1" applyFont="1" applyFill="1" applyBorder="1" applyAlignment="1">
      <alignment vertical="center"/>
    </xf>
    <xf numFmtId="3" fontId="1" fillId="3" borderId="2" xfId="0" applyNumberFormat="1" applyFont="1" applyFill="1" applyBorder="1" applyAlignment="1">
      <alignment vertical="center"/>
    </xf>
    <xf numFmtId="3" fontId="1" fillId="3" borderId="2" xfId="0" applyNumberFormat="1" applyFont="1" applyFill="1" applyBorder="1" applyAlignment="1">
      <alignment horizontal="right" vertical="center" wrapText="1" shrinkToFit="1"/>
    </xf>
    <xf numFmtId="3" fontId="1" fillId="3" borderId="2" xfId="0" applyNumberFormat="1" applyFont="1" applyFill="1" applyBorder="1" applyAlignment="1">
      <alignment horizontal="right" vertical="center"/>
    </xf>
    <xf numFmtId="3" fontId="1" fillId="3" borderId="9" xfId="0" applyNumberFormat="1" applyFont="1" applyFill="1" applyBorder="1" applyAlignment="1">
      <alignment horizontal="right" vertical="center"/>
    </xf>
    <xf numFmtId="3" fontId="1" fillId="3" borderId="2" xfId="0" applyNumberFormat="1" applyFont="1" applyFill="1" applyBorder="1" applyAlignment="1">
      <alignment horizontal="center" vertical="center"/>
    </xf>
    <xf numFmtId="3" fontId="1" fillId="3" borderId="9" xfId="0" applyNumberFormat="1" applyFont="1" applyFill="1" applyBorder="1" applyAlignment="1">
      <alignment horizontal="center" vertical="center"/>
    </xf>
    <xf numFmtId="3" fontId="1" fillId="3" borderId="1" xfId="0" applyNumberFormat="1" applyFont="1" applyFill="1" applyBorder="1" applyAlignment="1">
      <alignment horizontal="center" vertical="center"/>
    </xf>
    <xf numFmtId="3" fontId="2" fillId="3" borderId="2" xfId="0" applyNumberFormat="1" applyFont="1" applyFill="1" applyBorder="1" applyAlignment="1">
      <alignment horizontal="right" vertical="center" wrapText="1" shrinkToFit="1"/>
    </xf>
    <xf numFmtId="3" fontId="2" fillId="3" borderId="2" xfId="0" applyNumberFormat="1" applyFont="1" applyFill="1" applyBorder="1" applyAlignment="1">
      <alignment horizontal="right" vertical="center"/>
    </xf>
    <xf numFmtId="3" fontId="2" fillId="3" borderId="9" xfId="0" applyNumberFormat="1" applyFont="1" applyFill="1" applyBorder="1" applyAlignment="1">
      <alignment horizontal="right" vertical="center"/>
    </xf>
    <xf numFmtId="3" fontId="2" fillId="3" borderId="2" xfId="0" applyNumberFormat="1" applyFont="1" applyFill="1" applyBorder="1" applyAlignment="1">
      <alignment horizontal="center" vertical="center" wrapText="1" shrinkToFit="1"/>
    </xf>
    <xf numFmtId="3" fontId="2" fillId="3" borderId="2" xfId="0" applyNumberFormat="1" applyFont="1" applyFill="1" applyBorder="1" applyAlignment="1">
      <alignment horizontal="center" vertical="center"/>
    </xf>
    <xf numFmtId="3" fontId="2" fillId="3" borderId="9" xfId="0" applyNumberFormat="1" applyFont="1" applyFill="1" applyBorder="1" applyAlignment="1">
      <alignment horizontal="center" vertical="center"/>
    </xf>
    <xf numFmtId="0" fontId="1" fillId="3" borderId="8" xfId="0" applyFont="1" applyFill="1" applyBorder="1" applyAlignment="1">
      <alignment horizontal="center" vertical="center" wrapText="1" shrinkToFit="1"/>
    </xf>
    <xf numFmtId="0" fontId="1" fillId="3" borderId="8" xfId="0" applyFont="1" applyFill="1" applyBorder="1" applyAlignment="1">
      <alignment horizontal="center" vertical="center" wrapText="1"/>
    </xf>
    <xf numFmtId="4" fontId="1" fillId="3" borderId="18" xfId="0" applyNumberFormat="1" applyFont="1" applyFill="1" applyBorder="1" applyAlignment="1">
      <alignment vertical="center"/>
    </xf>
    <xf numFmtId="3" fontId="1" fillId="3" borderId="19" xfId="0" applyNumberFormat="1" applyFont="1" applyFill="1" applyBorder="1" applyAlignment="1">
      <alignment horizontal="center" vertical="center"/>
    </xf>
    <xf numFmtId="0" fontId="2" fillId="0" borderId="4" xfId="0" applyFont="1" applyBorder="1" applyAlignment="1">
      <alignment vertical="center"/>
    </xf>
    <xf numFmtId="3" fontId="2" fillId="0" borderId="6" xfId="0" applyNumberFormat="1" applyFont="1" applyBorder="1" applyAlignment="1">
      <alignment vertical="center"/>
    </xf>
    <xf numFmtId="0" fontId="2" fillId="0" borderId="7" xfId="0" applyFont="1" applyBorder="1" applyAlignment="1">
      <alignment vertical="center"/>
    </xf>
    <xf numFmtId="3" fontId="2" fillId="0" borderId="1" xfId="0" applyNumberFormat="1" applyFont="1" applyBorder="1" applyAlignment="1">
      <alignment vertical="center"/>
    </xf>
    <xf numFmtId="0" fontId="2" fillId="0" borderId="8" xfId="0" applyFont="1" applyBorder="1" applyAlignment="1">
      <alignment vertical="center"/>
    </xf>
    <xf numFmtId="3" fontId="2" fillId="0" borderId="3" xfId="0" applyNumberFormat="1" applyFont="1" applyBorder="1" applyAlignment="1">
      <alignment vertical="center"/>
    </xf>
    <xf numFmtId="4" fontId="2" fillId="3" borderId="18" xfId="0" applyNumberFormat="1"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4" xfId="0"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2" xfId="0" applyBorder="1" applyAlignment="1">
      <alignment horizontal="left" vertical="center" wrapText="1"/>
    </xf>
    <xf numFmtId="0" fontId="0" fillId="0" borderId="14"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1"/>
  <sheetViews>
    <sheetView tabSelected="1" zoomScale="70" zoomScaleNormal="70" workbookViewId="0">
      <pane xSplit="1" ySplit="1" topLeftCell="B2" activePane="bottomRight" state="frozen"/>
      <selection pane="topRight" activeCell="B1" sqref="B1"/>
      <selection pane="bottomLeft" activeCell="A2" sqref="A2"/>
      <selection pane="bottomRight" activeCell="C17" sqref="C17"/>
    </sheetView>
  </sheetViews>
  <sheetFormatPr baseColWidth="10" defaultColWidth="9.140625" defaultRowHeight="15" x14ac:dyDescent="0.25"/>
  <cols>
    <col min="1" max="1" width="53.7109375" style="4" customWidth="1"/>
    <col min="2" max="2" width="25" style="5" customWidth="1"/>
    <col min="3" max="3" width="25" style="3" customWidth="1"/>
    <col min="4" max="4" width="21.42578125" style="3" customWidth="1"/>
    <col min="5" max="5" width="17.42578125" style="3" customWidth="1"/>
    <col min="6" max="6" width="21.5703125" style="3" customWidth="1"/>
    <col min="7" max="7" width="17.42578125" style="3" customWidth="1"/>
    <col min="8" max="8" width="20.140625" style="3" customWidth="1"/>
    <col min="9" max="9" width="2.7109375" style="3" customWidth="1"/>
    <col min="10" max="10" width="27" style="5" customWidth="1"/>
    <col min="11" max="11" width="21" style="3" customWidth="1"/>
    <col min="12" max="12" width="19" style="3" customWidth="1"/>
    <col min="13" max="13" width="16" style="3" customWidth="1"/>
    <col min="14" max="14" width="19.7109375" style="3" customWidth="1"/>
    <col min="15" max="15" width="18.42578125" style="3" customWidth="1"/>
    <col min="16" max="16" width="17" style="3" customWidth="1"/>
    <col min="17" max="17" width="2" style="3" customWidth="1"/>
    <col min="18" max="18" width="34.5703125" style="5" customWidth="1"/>
    <col min="19" max="19" width="19.85546875" style="3" customWidth="1"/>
    <col min="20" max="20" width="19.140625" style="3" customWidth="1"/>
    <col min="21" max="24" width="15.85546875" style="3" customWidth="1"/>
    <col min="25" max="25" width="2" style="3" customWidth="1"/>
    <col min="26" max="26" width="32" style="6" customWidth="1"/>
    <col min="27" max="27" width="19.42578125" style="3" customWidth="1"/>
    <col min="28" max="28" width="19.5703125" style="3" customWidth="1"/>
    <col min="29" max="29" width="15.140625" style="3" customWidth="1"/>
    <col min="30" max="30" width="16.42578125" style="3" customWidth="1"/>
    <col min="31" max="32" width="15.140625" style="3" customWidth="1"/>
    <col min="33" max="33" width="2" style="3" customWidth="1"/>
    <col min="34" max="34" width="36" style="3" customWidth="1"/>
    <col min="35" max="35" width="28.42578125" style="3" customWidth="1"/>
    <col min="36" max="36" width="18" style="3" customWidth="1"/>
    <col min="37" max="37" width="15.85546875" style="3" customWidth="1"/>
    <col min="38" max="38" width="17.7109375" style="3" customWidth="1"/>
    <col min="39" max="40" width="15.85546875" style="3" customWidth="1"/>
    <col min="41" max="16384" width="9.140625" style="3"/>
  </cols>
  <sheetData>
    <row r="1" spans="1:40" ht="16.5" thickBot="1" x14ac:dyDescent="0.3">
      <c r="A1" s="19"/>
      <c r="B1" s="62" t="s">
        <v>33</v>
      </c>
      <c r="C1" s="63"/>
      <c r="D1" s="63"/>
      <c r="E1" s="63"/>
      <c r="F1" s="63"/>
      <c r="G1" s="63"/>
      <c r="H1" s="64"/>
      <c r="I1" s="10"/>
      <c r="J1" s="62" t="s">
        <v>34</v>
      </c>
      <c r="K1" s="63"/>
      <c r="L1" s="63"/>
      <c r="M1" s="63"/>
      <c r="N1" s="63"/>
      <c r="O1" s="63"/>
      <c r="P1" s="64"/>
      <c r="Q1" s="10"/>
      <c r="R1" s="62" t="s">
        <v>35</v>
      </c>
      <c r="S1" s="63"/>
      <c r="T1" s="63"/>
      <c r="U1" s="63"/>
      <c r="V1" s="63"/>
      <c r="W1" s="63"/>
      <c r="X1" s="64"/>
      <c r="Y1" s="10"/>
      <c r="Z1" s="62" t="s">
        <v>37</v>
      </c>
      <c r="AA1" s="63"/>
      <c r="AB1" s="63"/>
      <c r="AC1" s="63"/>
      <c r="AD1" s="63"/>
      <c r="AE1" s="63"/>
      <c r="AF1" s="64"/>
      <c r="AG1" s="10"/>
      <c r="AH1" s="62" t="s">
        <v>36</v>
      </c>
      <c r="AI1" s="63"/>
      <c r="AJ1" s="63"/>
      <c r="AK1" s="63"/>
      <c r="AL1" s="63"/>
      <c r="AM1" s="63"/>
      <c r="AN1" s="64"/>
    </row>
    <row r="2" spans="1:40" s="1" customFormat="1" ht="88.5" customHeight="1" x14ac:dyDescent="0.25">
      <c r="A2" s="11" t="s">
        <v>9</v>
      </c>
      <c r="B2" s="12" t="s">
        <v>10</v>
      </c>
      <c r="C2" s="13" t="s">
        <v>27</v>
      </c>
      <c r="D2" s="13" t="s">
        <v>28</v>
      </c>
      <c r="E2" s="13" t="s">
        <v>11</v>
      </c>
      <c r="F2" s="13" t="s">
        <v>12</v>
      </c>
      <c r="G2" s="13" t="s">
        <v>13</v>
      </c>
      <c r="H2" s="14" t="s">
        <v>14</v>
      </c>
      <c r="I2" s="29"/>
      <c r="J2" s="11" t="str">
        <f>B2</f>
        <v>CANTIDAD</v>
      </c>
      <c r="K2" s="12" t="str">
        <f t="shared" ref="K2:O2" si="0">C2</f>
        <v>HONORARIO MES 
($COP)</v>
      </c>
      <c r="L2" s="12" t="str">
        <f t="shared" si="0"/>
        <v>DEDICACIÓN %</v>
      </c>
      <c r="M2" s="12" t="str">
        <f t="shared" si="0"/>
        <v>FM</v>
      </c>
      <c r="N2" s="12" t="s">
        <v>15</v>
      </c>
      <c r="O2" s="12" t="str">
        <f t="shared" si="0"/>
        <v>No. Meses</v>
      </c>
      <c r="P2" s="28" t="s">
        <v>29</v>
      </c>
      <c r="Q2" s="24"/>
      <c r="R2" s="11" t="str">
        <f>J2</f>
        <v>CANTIDAD</v>
      </c>
      <c r="S2" s="12" t="str">
        <f t="shared" ref="S2:W2" si="1">K2</f>
        <v>HONORARIO MES 
($COP)</v>
      </c>
      <c r="T2" s="12" t="str">
        <f t="shared" si="1"/>
        <v>DEDICACIÓN %</v>
      </c>
      <c r="U2" s="12" t="str">
        <f t="shared" si="1"/>
        <v>FM</v>
      </c>
      <c r="V2" s="12" t="s">
        <v>16</v>
      </c>
      <c r="W2" s="12" t="str">
        <f t="shared" si="1"/>
        <v>No. Meses</v>
      </c>
      <c r="X2" s="28" t="s">
        <v>30</v>
      </c>
      <c r="Y2" s="24"/>
      <c r="Z2" s="21" t="str">
        <f>R2</f>
        <v>CANTIDAD</v>
      </c>
      <c r="AA2" s="13" t="str">
        <f t="shared" ref="AA2:AE2" si="2">S2</f>
        <v>HONORARIO MES 
($COP)</v>
      </c>
      <c r="AB2" s="13" t="str">
        <f t="shared" si="2"/>
        <v>DEDICACIÓN %</v>
      </c>
      <c r="AC2" s="13" t="str">
        <f t="shared" si="2"/>
        <v>FM</v>
      </c>
      <c r="AD2" s="13" t="s">
        <v>17</v>
      </c>
      <c r="AE2" s="13" t="str">
        <f t="shared" si="2"/>
        <v>No. Meses</v>
      </c>
      <c r="AF2" s="14" t="s">
        <v>18</v>
      </c>
      <c r="AG2" s="24"/>
      <c r="AH2" s="21" t="str">
        <f>Z2</f>
        <v>CANTIDAD</v>
      </c>
      <c r="AI2" s="13" t="str">
        <f t="shared" ref="AI2:AM2" si="3">AA2</f>
        <v>HONORARIO MES 
($COP)</v>
      </c>
      <c r="AJ2" s="13" t="str">
        <f t="shared" si="3"/>
        <v>DEDICACIÓN %</v>
      </c>
      <c r="AK2" s="13" t="str">
        <f t="shared" si="3"/>
        <v>FM</v>
      </c>
      <c r="AL2" s="13" t="s">
        <v>19</v>
      </c>
      <c r="AM2" s="13" t="str">
        <f t="shared" si="3"/>
        <v>No. Meses</v>
      </c>
      <c r="AN2" s="14" t="s">
        <v>20</v>
      </c>
    </row>
    <row r="3" spans="1:40" s="2" customFormat="1" ht="25.5" customHeight="1" x14ac:dyDescent="0.25">
      <c r="A3" s="15" t="s">
        <v>0</v>
      </c>
      <c r="B3" s="35">
        <v>1</v>
      </c>
      <c r="C3" s="38"/>
      <c r="D3" s="30">
        <v>100</v>
      </c>
      <c r="E3" s="16"/>
      <c r="F3" s="42">
        <f>B3*C3*D3*E3</f>
        <v>0</v>
      </c>
      <c r="G3" s="16"/>
      <c r="H3" s="44">
        <f>F3*G3</f>
        <v>0</v>
      </c>
      <c r="I3" s="25"/>
      <c r="J3" s="23">
        <f>B3</f>
        <v>1</v>
      </c>
      <c r="K3" s="38"/>
      <c r="L3" s="30">
        <f>D3</f>
        <v>100</v>
      </c>
      <c r="M3" s="16"/>
      <c r="N3" s="42">
        <f>J3*K3*L3*M3</f>
        <v>0</v>
      </c>
      <c r="O3" s="20"/>
      <c r="P3" s="44">
        <f>N3*O3</f>
        <v>0</v>
      </c>
      <c r="Q3" s="25"/>
      <c r="R3" s="23">
        <f>J3</f>
        <v>1</v>
      </c>
      <c r="S3" s="38"/>
      <c r="T3" s="30">
        <f>L3</f>
        <v>100</v>
      </c>
      <c r="U3" s="16"/>
      <c r="V3" s="42">
        <f>R3*S3*T3*U3</f>
        <v>0</v>
      </c>
      <c r="W3" s="20"/>
      <c r="X3" s="44">
        <f>V3*W3</f>
        <v>0</v>
      </c>
      <c r="Y3" s="25"/>
      <c r="Z3" s="22">
        <f>R3</f>
        <v>1</v>
      </c>
      <c r="AA3" s="38"/>
      <c r="AB3" s="30">
        <f>T3</f>
        <v>100</v>
      </c>
      <c r="AC3" s="16"/>
      <c r="AD3" s="42">
        <f>Z3*AA3*AB3*AC3</f>
        <v>0</v>
      </c>
      <c r="AE3" s="20"/>
      <c r="AF3" s="44">
        <f>AD3*AE3</f>
        <v>0</v>
      </c>
      <c r="AG3" s="25"/>
      <c r="AH3" s="22">
        <f>Z3</f>
        <v>1</v>
      </c>
      <c r="AI3" s="42"/>
      <c r="AJ3" s="30">
        <f>AB3</f>
        <v>100</v>
      </c>
      <c r="AK3" s="20"/>
      <c r="AL3" s="42">
        <f>AH3*AI3*AJ3*AK3</f>
        <v>0</v>
      </c>
      <c r="AM3" s="20"/>
      <c r="AN3" s="44">
        <f>AL3*AM3</f>
        <v>0</v>
      </c>
    </row>
    <row r="4" spans="1:40" ht="31.5" customHeight="1" x14ac:dyDescent="0.25">
      <c r="A4" s="15" t="s">
        <v>1</v>
      </c>
      <c r="B4" s="35">
        <v>2</v>
      </c>
      <c r="C4" s="39"/>
      <c r="D4" s="30">
        <v>80</v>
      </c>
      <c r="E4" s="9"/>
      <c r="F4" s="42">
        <f t="shared" ref="F4:F11" si="4">B4*C4*D4*E4</f>
        <v>0</v>
      </c>
      <c r="G4" s="9"/>
      <c r="H4" s="44">
        <f t="shared" ref="H4:H11" si="5">F4*G4</f>
        <v>0</v>
      </c>
      <c r="I4" s="26"/>
      <c r="J4" s="23">
        <f t="shared" ref="J4:J11" si="6">B4</f>
        <v>2</v>
      </c>
      <c r="K4" s="45"/>
      <c r="L4" s="30">
        <f t="shared" ref="L4:L10" si="7">D4</f>
        <v>80</v>
      </c>
      <c r="M4" s="7"/>
      <c r="N4" s="42">
        <f t="shared" ref="N4:N11" si="8">J4*K4*L4*M4</f>
        <v>0</v>
      </c>
      <c r="O4" s="32"/>
      <c r="P4" s="44">
        <f t="shared" ref="P4:P11" si="9">N4*O4</f>
        <v>0</v>
      </c>
      <c r="Q4" s="26"/>
      <c r="R4" s="23">
        <f t="shared" ref="R4:R11" si="10">J4</f>
        <v>2</v>
      </c>
      <c r="S4" s="45"/>
      <c r="T4" s="30">
        <f t="shared" ref="T4:T10" si="11">L4</f>
        <v>80</v>
      </c>
      <c r="U4" s="7"/>
      <c r="V4" s="42">
        <f t="shared" ref="V4:V11" si="12">R4*S4*T4*U4</f>
        <v>0</v>
      </c>
      <c r="W4" s="32"/>
      <c r="X4" s="44">
        <f t="shared" ref="X4:X11" si="13">V4*W4</f>
        <v>0</v>
      </c>
      <c r="Y4" s="26"/>
      <c r="Z4" s="22">
        <f t="shared" ref="Z4:Z11" si="14">R4</f>
        <v>2</v>
      </c>
      <c r="AA4" s="45"/>
      <c r="AB4" s="30">
        <f t="shared" ref="AB4:AB10" si="15">T4</f>
        <v>80</v>
      </c>
      <c r="AC4" s="7"/>
      <c r="AD4" s="42">
        <f t="shared" ref="AD4:AD11" si="16">Z4*AA4*AB4*AC4</f>
        <v>0</v>
      </c>
      <c r="AE4" s="32"/>
      <c r="AF4" s="44">
        <f t="shared" ref="AF4:AF11" si="17">AD4*AE4</f>
        <v>0</v>
      </c>
      <c r="AG4" s="26"/>
      <c r="AH4" s="22">
        <f t="shared" ref="AH4:AH11" si="18">Z4</f>
        <v>2</v>
      </c>
      <c r="AI4" s="48"/>
      <c r="AJ4" s="30">
        <f t="shared" ref="AJ4:AJ10" si="19">AB4</f>
        <v>80</v>
      </c>
      <c r="AK4" s="32"/>
      <c r="AL4" s="42">
        <f t="shared" ref="AL4:AL11" si="20">AH4*AI4*AJ4*AK4</f>
        <v>0</v>
      </c>
      <c r="AM4" s="32"/>
      <c r="AN4" s="44">
        <f t="shared" ref="AN4:AN11" si="21">AL4*AM4</f>
        <v>0</v>
      </c>
    </row>
    <row r="5" spans="1:40" ht="37.5" customHeight="1" x14ac:dyDescent="0.25">
      <c r="A5" s="15" t="s">
        <v>2</v>
      </c>
      <c r="B5" s="35">
        <v>1</v>
      </c>
      <c r="C5" s="39"/>
      <c r="D5" s="30">
        <v>80</v>
      </c>
      <c r="E5" s="9"/>
      <c r="F5" s="42">
        <f t="shared" si="4"/>
        <v>0</v>
      </c>
      <c r="G5" s="9"/>
      <c r="H5" s="44">
        <f t="shared" si="5"/>
        <v>0</v>
      </c>
      <c r="I5" s="26"/>
      <c r="J5" s="23">
        <f t="shared" si="6"/>
        <v>1</v>
      </c>
      <c r="K5" s="45"/>
      <c r="L5" s="30">
        <f t="shared" si="7"/>
        <v>80</v>
      </c>
      <c r="M5" s="7"/>
      <c r="N5" s="42">
        <f t="shared" si="8"/>
        <v>0</v>
      </c>
      <c r="O5" s="32"/>
      <c r="P5" s="44">
        <f t="shared" si="9"/>
        <v>0</v>
      </c>
      <c r="Q5" s="26"/>
      <c r="R5" s="23">
        <f t="shared" si="10"/>
        <v>1</v>
      </c>
      <c r="S5" s="45"/>
      <c r="T5" s="30">
        <f t="shared" si="11"/>
        <v>80</v>
      </c>
      <c r="U5" s="7"/>
      <c r="V5" s="42">
        <f t="shared" si="12"/>
        <v>0</v>
      </c>
      <c r="W5" s="32"/>
      <c r="X5" s="44">
        <f t="shared" si="13"/>
        <v>0</v>
      </c>
      <c r="Y5" s="26"/>
      <c r="Z5" s="22">
        <f t="shared" si="14"/>
        <v>1</v>
      </c>
      <c r="AA5" s="45"/>
      <c r="AB5" s="30">
        <f t="shared" si="15"/>
        <v>80</v>
      </c>
      <c r="AC5" s="7"/>
      <c r="AD5" s="42">
        <f t="shared" si="16"/>
        <v>0</v>
      </c>
      <c r="AE5" s="32"/>
      <c r="AF5" s="44">
        <f t="shared" si="17"/>
        <v>0</v>
      </c>
      <c r="AG5" s="26"/>
      <c r="AH5" s="22">
        <f t="shared" si="18"/>
        <v>1</v>
      </c>
      <c r="AI5" s="48"/>
      <c r="AJ5" s="30">
        <f t="shared" si="19"/>
        <v>80</v>
      </c>
      <c r="AK5" s="32"/>
      <c r="AL5" s="42">
        <f t="shared" si="20"/>
        <v>0</v>
      </c>
      <c r="AM5" s="32"/>
      <c r="AN5" s="44">
        <f t="shared" si="21"/>
        <v>0</v>
      </c>
    </row>
    <row r="6" spans="1:40" ht="28.5" customHeight="1" x14ac:dyDescent="0.25">
      <c r="A6" s="15" t="s">
        <v>3</v>
      </c>
      <c r="B6" s="35">
        <v>1</v>
      </c>
      <c r="C6" s="40"/>
      <c r="D6" s="30">
        <v>80</v>
      </c>
      <c r="E6" s="9"/>
      <c r="F6" s="42">
        <f t="shared" si="4"/>
        <v>0</v>
      </c>
      <c r="G6" s="9"/>
      <c r="H6" s="44">
        <f t="shared" si="5"/>
        <v>0</v>
      </c>
      <c r="I6" s="26"/>
      <c r="J6" s="23">
        <f t="shared" si="6"/>
        <v>1</v>
      </c>
      <c r="K6" s="46"/>
      <c r="L6" s="30">
        <f t="shared" si="7"/>
        <v>80</v>
      </c>
      <c r="M6" s="7"/>
      <c r="N6" s="42">
        <f t="shared" si="8"/>
        <v>0</v>
      </c>
      <c r="O6" s="32"/>
      <c r="P6" s="44">
        <f t="shared" si="9"/>
        <v>0</v>
      </c>
      <c r="Q6" s="26"/>
      <c r="R6" s="23">
        <f t="shared" si="10"/>
        <v>1</v>
      </c>
      <c r="S6" s="46"/>
      <c r="T6" s="30">
        <f t="shared" si="11"/>
        <v>80</v>
      </c>
      <c r="U6" s="7"/>
      <c r="V6" s="42">
        <f t="shared" si="12"/>
        <v>0</v>
      </c>
      <c r="W6" s="32"/>
      <c r="X6" s="44">
        <f t="shared" si="13"/>
        <v>0</v>
      </c>
      <c r="Y6" s="26"/>
      <c r="Z6" s="22">
        <f t="shared" si="14"/>
        <v>1</v>
      </c>
      <c r="AA6" s="46"/>
      <c r="AB6" s="30">
        <f t="shared" si="15"/>
        <v>80</v>
      </c>
      <c r="AC6" s="7"/>
      <c r="AD6" s="42">
        <f t="shared" si="16"/>
        <v>0</v>
      </c>
      <c r="AE6" s="32"/>
      <c r="AF6" s="44">
        <f t="shared" si="17"/>
        <v>0</v>
      </c>
      <c r="AG6" s="26"/>
      <c r="AH6" s="22">
        <f t="shared" si="18"/>
        <v>1</v>
      </c>
      <c r="AI6" s="49"/>
      <c r="AJ6" s="30">
        <f t="shared" si="19"/>
        <v>80</v>
      </c>
      <c r="AK6" s="32"/>
      <c r="AL6" s="42">
        <f t="shared" si="20"/>
        <v>0</v>
      </c>
      <c r="AM6" s="32"/>
      <c r="AN6" s="44">
        <f t="shared" si="21"/>
        <v>0</v>
      </c>
    </row>
    <row r="7" spans="1:40" ht="42.75" customHeight="1" x14ac:dyDescent="0.25">
      <c r="A7" s="17" t="s">
        <v>4</v>
      </c>
      <c r="B7" s="35">
        <v>1</v>
      </c>
      <c r="C7" s="40"/>
      <c r="D7" s="30">
        <v>100</v>
      </c>
      <c r="E7" s="9"/>
      <c r="F7" s="42">
        <f t="shared" si="4"/>
        <v>0</v>
      </c>
      <c r="G7" s="9"/>
      <c r="H7" s="44">
        <f t="shared" si="5"/>
        <v>0</v>
      </c>
      <c r="I7" s="26"/>
      <c r="J7" s="23">
        <f t="shared" si="6"/>
        <v>1</v>
      </c>
      <c r="K7" s="46"/>
      <c r="L7" s="30">
        <f t="shared" si="7"/>
        <v>100</v>
      </c>
      <c r="M7" s="7"/>
      <c r="N7" s="42">
        <f t="shared" si="8"/>
        <v>0</v>
      </c>
      <c r="O7" s="32"/>
      <c r="P7" s="44">
        <f t="shared" si="9"/>
        <v>0</v>
      </c>
      <c r="Q7" s="26"/>
      <c r="R7" s="23">
        <f t="shared" si="10"/>
        <v>1</v>
      </c>
      <c r="S7" s="46"/>
      <c r="T7" s="30">
        <f t="shared" si="11"/>
        <v>100</v>
      </c>
      <c r="U7" s="7"/>
      <c r="V7" s="42">
        <f t="shared" si="12"/>
        <v>0</v>
      </c>
      <c r="W7" s="32"/>
      <c r="X7" s="44">
        <f t="shared" si="13"/>
        <v>0</v>
      </c>
      <c r="Y7" s="26"/>
      <c r="Z7" s="22">
        <f t="shared" si="14"/>
        <v>1</v>
      </c>
      <c r="AA7" s="46"/>
      <c r="AB7" s="30">
        <f t="shared" si="15"/>
        <v>100</v>
      </c>
      <c r="AC7" s="7"/>
      <c r="AD7" s="42">
        <f t="shared" si="16"/>
        <v>0</v>
      </c>
      <c r="AE7" s="32"/>
      <c r="AF7" s="44">
        <f t="shared" si="17"/>
        <v>0</v>
      </c>
      <c r="AG7" s="26"/>
      <c r="AH7" s="22">
        <f t="shared" si="18"/>
        <v>1</v>
      </c>
      <c r="AI7" s="49"/>
      <c r="AJ7" s="30">
        <f t="shared" si="19"/>
        <v>100</v>
      </c>
      <c r="AK7" s="32"/>
      <c r="AL7" s="42">
        <f t="shared" si="20"/>
        <v>0</v>
      </c>
      <c r="AM7" s="32"/>
      <c r="AN7" s="44">
        <f t="shared" si="21"/>
        <v>0</v>
      </c>
    </row>
    <row r="8" spans="1:40" ht="31.5" customHeight="1" x14ac:dyDescent="0.25">
      <c r="A8" s="15" t="s">
        <v>5</v>
      </c>
      <c r="B8" s="35">
        <v>1</v>
      </c>
      <c r="C8" s="40"/>
      <c r="D8" s="30">
        <v>100</v>
      </c>
      <c r="E8" s="9"/>
      <c r="F8" s="42">
        <f t="shared" si="4"/>
        <v>0</v>
      </c>
      <c r="G8" s="9"/>
      <c r="H8" s="44">
        <f t="shared" si="5"/>
        <v>0</v>
      </c>
      <c r="I8" s="26"/>
      <c r="J8" s="23">
        <f t="shared" si="6"/>
        <v>1</v>
      </c>
      <c r="K8" s="46"/>
      <c r="L8" s="30">
        <f t="shared" si="7"/>
        <v>100</v>
      </c>
      <c r="M8" s="7"/>
      <c r="N8" s="42">
        <f t="shared" si="8"/>
        <v>0</v>
      </c>
      <c r="O8" s="32"/>
      <c r="P8" s="44">
        <f t="shared" si="9"/>
        <v>0</v>
      </c>
      <c r="Q8" s="26"/>
      <c r="R8" s="23">
        <f t="shared" si="10"/>
        <v>1</v>
      </c>
      <c r="S8" s="46"/>
      <c r="T8" s="30">
        <f t="shared" si="11"/>
        <v>100</v>
      </c>
      <c r="U8" s="7"/>
      <c r="V8" s="42">
        <f t="shared" si="12"/>
        <v>0</v>
      </c>
      <c r="W8" s="32"/>
      <c r="X8" s="44">
        <f t="shared" si="13"/>
        <v>0</v>
      </c>
      <c r="Y8" s="26"/>
      <c r="Z8" s="22">
        <f t="shared" si="14"/>
        <v>1</v>
      </c>
      <c r="AA8" s="46"/>
      <c r="AB8" s="30">
        <f t="shared" si="15"/>
        <v>100</v>
      </c>
      <c r="AC8" s="7"/>
      <c r="AD8" s="42">
        <f t="shared" si="16"/>
        <v>0</v>
      </c>
      <c r="AE8" s="32"/>
      <c r="AF8" s="44">
        <f t="shared" si="17"/>
        <v>0</v>
      </c>
      <c r="AG8" s="26"/>
      <c r="AH8" s="22">
        <f t="shared" si="18"/>
        <v>1</v>
      </c>
      <c r="AI8" s="49"/>
      <c r="AJ8" s="30">
        <f t="shared" si="19"/>
        <v>100</v>
      </c>
      <c r="AK8" s="32"/>
      <c r="AL8" s="42">
        <f t="shared" si="20"/>
        <v>0</v>
      </c>
      <c r="AM8" s="32"/>
      <c r="AN8" s="44">
        <f t="shared" si="21"/>
        <v>0</v>
      </c>
    </row>
    <row r="9" spans="1:40" ht="27.75" customHeight="1" x14ac:dyDescent="0.25">
      <c r="A9" s="15" t="s">
        <v>6</v>
      </c>
      <c r="B9" s="35">
        <v>1</v>
      </c>
      <c r="C9" s="40"/>
      <c r="D9" s="30">
        <v>80</v>
      </c>
      <c r="E9" s="9"/>
      <c r="F9" s="42">
        <f t="shared" si="4"/>
        <v>0</v>
      </c>
      <c r="G9" s="9"/>
      <c r="H9" s="44">
        <f t="shared" si="5"/>
        <v>0</v>
      </c>
      <c r="I9" s="25"/>
      <c r="J9" s="23">
        <f t="shared" si="6"/>
        <v>1</v>
      </c>
      <c r="K9" s="40"/>
      <c r="L9" s="30">
        <f t="shared" si="7"/>
        <v>80</v>
      </c>
      <c r="M9" s="9"/>
      <c r="N9" s="42">
        <f t="shared" si="8"/>
        <v>0</v>
      </c>
      <c r="O9" s="33"/>
      <c r="P9" s="44">
        <f t="shared" si="9"/>
        <v>0</v>
      </c>
      <c r="Q9" s="25"/>
      <c r="R9" s="23">
        <f t="shared" si="10"/>
        <v>1</v>
      </c>
      <c r="S9" s="40"/>
      <c r="T9" s="30">
        <f t="shared" si="11"/>
        <v>80</v>
      </c>
      <c r="U9" s="9"/>
      <c r="V9" s="42">
        <f t="shared" si="12"/>
        <v>0</v>
      </c>
      <c r="W9" s="33"/>
      <c r="X9" s="44">
        <f t="shared" si="13"/>
        <v>0</v>
      </c>
      <c r="Y9" s="25"/>
      <c r="Z9" s="22">
        <f t="shared" si="14"/>
        <v>1</v>
      </c>
      <c r="AA9" s="40"/>
      <c r="AB9" s="30">
        <f t="shared" si="15"/>
        <v>80</v>
      </c>
      <c r="AC9" s="9"/>
      <c r="AD9" s="42">
        <f t="shared" si="16"/>
        <v>0</v>
      </c>
      <c r="AE9" s="33"/>
      <c r="AF9" s="44">
        <f t="shared" si="17"/>
        <v>0</v>
      </c>
      <c r="AG9" s="25"/>
      <c r="AH9" s="22">
        <f t="shared" si="18"/>
        <v>1</v>
      </c>
      <c r="AI9" s="42"/>
      <c r="AJ9" s="30">
        <f t="shared" si="19"/>
        <v>80</v>
      </c>
      <c r="AK9" s="33"/>
      <c r="AL9" s="42">
        <f t="shared" si="20"/>
        <v>0</v>
      </c>
      <c r="AM9" s="33"/>
      <c r="AN9" s="44">
        <f t="shared" si="21"/>
        <v>0</v>
      </c>
    </row>
    <row r="10" spans="1:40" ht="25.5" customHeight="1" x14ac:dyDescent="0.25">
      <c r="A10" s="15" t="s">
        <v>7</v>
      </c>
      <c r="B10" s="35">
        <v>1</v>
      </c>
      <c r="C10" s="40"/>
      <c r="D10" s="30">
        <v>80</v>
      </c>
      <c r="E10" s="9"/>
      <c r="F10" s="42">
        <f t="shared" si="4"/>
        <v>0</v>
      </c>
      <c r="G10" s="9"/>
      <c r="H10" s="44">
        <f t="shared" si="5"/>
        <v>0</v>
      </c>
      <c r="I10" s="26"/>
      <c r="J10" s="23">
        <f t="shared" si="6"/>
        <v>1</v>
      </c>
      <c r="K10" s="46"/>
      <c r="L10" s="30">
        <f t="shared" si="7"/>
        <v>80</v>
      </c>
      <c r="M10" s="7"/>
      <c r="N10" s="42">
        <f t="shared" si="8"/>
        <v>0</v>
      </c>
      <c r="O10" s="32"/>
      <c r="P10" s="44">
        <f t="shared" si="9"/>
        <v>0</v>
      </c>
      <c r="Q10" s="26"/>
      <c r="R10" s="23">
        <f t="shared" si="10"/>
        <v>1</v>
      </c>
      <c r="S10" s="46"/>
      <c r="T10" s="30">
        <f t="shared" si="11"/>
        <v>80</v>
      </c>
      <c r="U10" s="7"/>
      <c r="V10" s="42">
        <f t="shared" si="12"/>
        <v>0</v>
      </c>
      <c r="W10" s="32"/>
      <c r="X10" s="44">
        <f t="shared" si="13"/>
        <v>0</v>
      </c>
      <c r="Y10" s="26"/>
      <c r="Z10" s="22">
        <f t="shared" si="14"/>
        <v>1</v>
      </c>
      <c r="AA10" s="46"/>
      <c r="AB10" s="30">
        <f t="shared" si="15"/>
        <v>80</v>
      </c>
      <c r="AC10" s="7"/>
      <c r="AD10" s="42">
        <f t="shared" si="16"/>
        <v>0</v>
      </c>
      <c r="AE10" s="32"/>
      <c r="AF10" s="44">
        <f t="shared" si="17"/>
        <v>0</v>
      </c>
      <c r="AG10" s="26"/>
      <c r="AH10" s="22">
        <f t="shared" si="18"/>
        <v>1</v>
      </c>
      <c r="AI10" s="49"/>
      <c r="AJ10" s="30">
        <f t="shared" si="19"/>
        <v>80</v>
      </c>
      <c r="AK10" s="32"/>
      <c r="AL10" s="42">
        <f t="shared" si="20"/>
        <v>0</v>
      </c>
      <c r="AM10" s="32"/>
      <c r="AN10" s="44">
        <f t="shared" si="21"/>
        <v>0</v>
      </c>
    </row>
    <row r="11" spans="1:40" ht="26.25" customHeight="1" thickBot="1" x14ac:dyDescent="0.3">
      <c r="A11" s="18" t="s">
        <v>8</v>
      </c>
      <c r="B11" s="36">
        <v>1</v>
      </c>
      <c r="C11" s="41"/>
      <c r="D11" s="31">
        <v>30</v>
      </c>
      <c r="E11" s="37"/>
      <c r="F11" s="43">
        <f t="shared" si="4"/>
        <v>0</v>
      </c>
      <c r="G11" s="53"/>
      <c r="H11" s="54">
        <f t="shared" si="5"/>
        <v>0</v>
      </c>
      <c r="I11" s="27"/>
      <c r="J11" s="51">
        <f t="shared" si="6"/>
        <v>1</v>
      </c>
      <c r="K11" s="47"/>
      <c r="L11" s="31">
        <f>D11</f>
        <v>30</v>
      </c>
      <c r="M11" s="8"/>
      <c r="N11" s="43">
        <f t="shared" si="8"/>
        <v>0</v>
      </c>
      <c r="O11" s="61"/>
      <c r="P11" s="54">
        <f t="shared" si="9"/>
        <v>0</v>
      </c>
      <c r="Q11" s="27"/>
      <c r="R11" s="51">
        <f t="shared" si="10"/>
        <v>1</v>
      </c>
      <c r="S11" s="47"/>
      <c r="T11" s="31">
        <f>L11</f>
        <v>30</v>
      </c>
      <c r="U11" s="8"/>
      <c r="V11" s="43">
        <f t="shared" si="12"/>
        <v>0</v>
      </c>
      <c r="W11" s="61"/>
      <c r="X11" s="54">
        <f t="shared" si="13"/>
        <v>0</v>
      </c>
      <c r="Y11" s="27"/>
      <c r="Z11" s="52">
        <f t="shared" si="14"/>
        <v>1</v>
      </c>
      <c r="AA11" s="47"/>
      <c r="AB11" s="31">
        <f>T11</f>
        <v>30</v>
      </c>
      <c r="AC11" s="8"/>
      <c r="AD11" s="43">
        <f t="shared" si="16"/>
        <v>0</v>
      </c>
      <c r="AE11" s="61"/>
      <c r="AF11" s="54">
        <f t="shared" si="17"/>
        <v>0</v>
      </c>
      <c r="AG11" s="27"/>
      <c r="AH11" s="52">
        <f t="shared" si="18"/>
        <v>1</v>
      </c>
      <c r="AI11" s="50"/>
      <c r="AJ11" s="31">
        <f>AB11</f>
        <v>30</v>
      </c>
      <c r="AK11" s="34"/>
      <c r="AL11" s="43">
        <f t="shared" si="20"/>
        <v>0</v>
      </c>
      <c r="AM11" s="61"/>
      <c r="AN11" s="54">
        <f t="shared" si="21"/>
        <v>0</v>
      </c>
    </row>
    <row r="12" spans="1:40" ht="15.75" customHeight="1" x14ac:dyDescent="0.25">
      <c r="G12" s="55" t="s">
        <v>24</v>
      </c>
      <c r="H12" s="56">
        <f>SUM(H3:H11)</f>
        <v>0</v>
      </c>
      <c r="O12" s="55" t="s">
        <v>24</v>
      </c>
      <c r="P12" s="56">
        <f>SUM(P3:P11)</f>
        <v>0</v>
      </c>
      <c r="W12" s="55" t="s">
        <v>24</v>
      </c>
      <c r="X12" s="56">
        <f>SUM(X3:X11)</f>
        <v>0</v>
      </c>
      <c r="AE12" s="55" t="s">
        <v>24</v>
      </c>
      <c r="AF12" s="56">
        <f>SUM(AF3:AF11)</f>
        <v>0</v>
      </c>
      <c r="AM12" s="55" t="s">
        <v>24</v>
      </c>
      <c r="AN12" s="56">
        <f>SUM(AN3:AN11)</f>
        <v>0</v>
      </c>
    </row>
    <row r="13" spans="1:40" ht="15.75" customHeight="1" x14ac:dyDescent="0.25">
      <c r="G13" s="57" t="s">
        <v>25</v>
      </c>
      <c r="H13" s="58">
        <f>H12*0.19</f>
        <v>0</v>
      </c>
      <c r="O13" s="57" t="s">
        <v>25</v>
      </c>
      <c r="P13" s="58">
        <f>P12*0.19</f>
        <v>0</v>
      </c>
      <c r="W13" s="57" t="s">
        <v>25</v>
      </c>
      <c r="X13" s="58">
        <f>X12*0.19</f>
        <v>0</v>
      </c>
      <c r="AE13" s="57" t="s">
        <v>25</v>
      </c>
      <c r="AF13" s="58">
        <f>AF12*0.19</f>
        <v>0</v>
      </c>
      <c r="AM13" s="57" t="s">
        <v>25</v>
      </c>
      <c r="AN13" s="58">
        <f>AN12*0.19</f>
        <v>0</v>
      </c>
    </row>
    <row r="14" spans="1:40" ht="15.75" customHeight="1" thickBot="1" x14ac:dyDescent="0.3">
      <c r="G14" s="59" t="s">
        <v>26</v>
      </c>
      <c r="H14" s="60">
        <f>SUM(H12:H13)</f>
        <v>0</v>
      </c>
      <c r="O14" s="59" t="s">
        <v>26</v>
      </c>
      <c r="P14" s="60">
        <f>SUM(P12:P13)</f>
        <v>0</v>
      </c>
      <c r="W14" s="59" t="s">
        <v>26</v>
      </c>
      <c r="X14" s="60">
        <f>SUM(X12:X13)</f>
        <v>0</v>
      </c>
      <c r="AE14" s="59" t="s">
        <v>26</v>
      </c>
      <c r="AF14" s="60">
        <f>SUM(AF12:AF13)</f>
        <v>0</v>
      </c>
      <c r="AM14" s="59" t="s">
        <v>26</v>
      </c>
      <c r="AN14" s="60">
        <f>SUM(AN12:AN13)</f>
        <v>0</v>
      </c>
    </row>
    <row r="15" spans="1:40" ht="15.75" customHeight="1" x14ac:dyDescent="0.25"/>
    <row r="16" spans="1:40" ht="15.75" thickBot="1" x14ac:dyDescent="0.3"/>
    <row r="17" spans="1:2" ht="124.5" customHeight="1" x14ac:dyDescent="0.25">
      <c r="A17" s="65" t="s">
        <v>31</v>
      </c>
      <c r="B17" s="66"/>
    </row>
    <row r="18" spans="1:2" ht="164.25" customHeight="1" thickBot="1" x14ac:dyDescent="0.3">
      <c r="A18" s="67" t="s">
        <v>21</v>
      </c>
      <c r="B18" s="68"/>
    </row>
    <row r="19" spans="1:2" ht="107.25" customHeight="1" thickBot="1" x14ac:dyDescent="0.3">
      <c r="A19" s="67" t="s">
        <v>22</v>
      </c>
      <c r="B19" s="68"/>
    </row>
    <row r="20" spans="1:2" ht="90.75" customHeight="1" thickBot="1" x14ac:dyDescent="0.3">
      <c r="A20" s="67" t="s">
        <v>23</v>
      </c>
      <c r="B20" s="68"/>
    </row>
    <row r="21" spans="1:2" ht="177.75" customHeight="1" thickBot="1" x14ac:dyDescent="0.3">
      <c r="A21" s="69" t="s">
        <v>32</v>
      </c>
      <c r="B21" s="70"/>
    </row>
  </sheetData>
  <mergeCells count="10">
    <mergeCell ref="A17:B17"/>
    <mergeCell ref="A18:B18"/>
    <mergeCell ref="A19:B19"/>
    <mergeCell ref="A20:B20"/>
    <mergeCell ref="A21:B21"/>
    <mergeCell ref="Z1:AF1"/>
    <mergeCell ref="R1:X1"/>
    <mergeCell ref="J1:P1"/>
    <mergeCell ref="B1:H1"/>
    <mergeCell ref="AH1:AN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Tabla Economica Pozos H&amp;G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Jose Fernando Osorno Monsalve</cp:lastModifiedBy>
  <dcterms:created xsi:type="dcterms:W3CDTF">2025-12-05T21:01:32Z</dcterms:created>
  <dcterms:modified xsi:type="dcterms:W3CDTF">2026-05-12T22:04:45Z</dcterms:modified>
</cp:coreProperties>
</file>